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ndri\Desktop\"/>
    </mc:Choice>
  </mc:AlternateContent>
  <xr:revisionPtr revIDLastSave="0" documentId="8_{03A98C5A-F0A4-4A9D-B86C-511DC2D33E8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Завдання 1 Аналіз ефективності" sheetId="1" r:id="rId1"/>
    <sheet name="Завадння 2 Порівняльний аналіз" sheetId="2" r:id="rId2"/>
    <sheet name="Завдання 3 Моделювання в Exce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  <c r="C8" i="2"/>
  <c r="B8" i="2"/>
  <c r="C7" i="2"/>
  <c r="B7" i="2"/>
  <c r="C6" i="2"/>
  <c r="B6" i="2"/>
  <c r="J3" i="1"/>
  <c r="J4" i="1"/>
  <c r="J5" i="1"/>
  <c r="J6" i="1"/>
  <c r="J2" i="1"/>
  <c r="I3" i="1"/>
  <c r="I4" i="1"/>
  <c r="I5" i="1"/>
  <c r="I6" i="1"/>
  <c r="I2" i="1"/>
  <c r="H3" i="1"/>
  <c r="H4" i="1"/>
  <c r="H5" i="1"/>
  <c r="H6" i="1"/>
  <c r="H2" i="1"/>
  <c r="G3" i="1"/>
  <c r="G4" i="1"/>
  <c r="G5" i="1"/>
  <c r="G6" i="1"/>
  <c r="G2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<sst xmlns="http://schemas.openxmlformats.org/spreadsheetml/2006/main" count="30" uniqueCount="29">
  <si>
    <t>Варіант</t>
  </si>
  <si>
    <t>Кількість  акцій, шт.</t>
  </si>
  <si>
    <t>Ціна купівлі, грн.</t>
  </si>
  <si>
    <t>Дивіденд на акцію, грн.</t>
  </si>
  <si>
    <t>Ціна продажу, грн.</t>
  </si>
  <si>
    <t>Вкладення</t>
  </si>
  <si>
    <t>Дивіденди</t>
  </si>
  <si>
    <t>Ринковий дохід</t>
  </si>
  <si>
    <t>Загальний дохіід</t>
  </si>
  <si>
    <t>Доходність</t>
  </si>
  <si>
    <t>Показник</t>
  </si>
  <si>
    <t>Номінал</t>
  </si>
  <si>
    <t>Купонна ставка</t>
  </si>
  <si>
    <t>Ціна</t>
  </si>
  <si>
    <t>Облігація А</t>
  </si>
  <si>
    <t>Облігація Б</t>
  </si>
  <si>
    <t>Ринкова ціна</t>
  </si>
  <si>
    <t>Термін обігу</t>
  </si>
  <si>
    <t>Номінал обох облігацій</t>
  </si>
  <si>
    <t>Річний купон</t>
  </si>
  <si>
    <t>Поточна доходність</t>
  </si>
  <si>
    <t xml:space="preserve">Спрощений YTM </t>
  </si>
  <si>
    <t>Виплат на рік</t>
  </si>
  <si>
    <t>Дата покупки</t>
  </si>
  <si>
    <t>Дата погашення</t>
  </si>
  <si>
    <t>Формула YTM</t>
  </si>
  <si>
    <t>Висновок чим нижчаринкова ціна облігації, тим вища ії доходність(YTM)</t>
  </si>
  <si>
    <t>Висновок  прибуток залежить одночасно від ринкової ціни та дивідендів</t>
  </si>
  <si>
    <t>Висновок чим нижча ринкова ціна облігації, тим вища її доходність до погашення YTM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</si>
</sst>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14" fontId="0" fillId="0" borderId="1" xfId="0" applyNumberForma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A8" sqref="A8"/>
    </sheetView>
  </sheetViews>
  <sheetFormatPr defaultRowHeight="15" x14ac:dyDescent="0.25"/>
  <cols>
    <col min="2" max="2" width="19.140625" bestFit="1" customWidth="1"/>
    <col min="3" max="3" width="16.7109375" bestFit="1" customWidth="1"/>
    <col min="4" max="4" width="23" bestFit="1" customWidth="1"/>
    <col min="5" max="5" width="18.42578125" bestFit="1" customWidth="1"/>
    <col min="6" max="7" width="10.85546875" bestFit="1" customWidth="1"/>
    <col min="8" max="8" width="15.42578125" bestFit="1" customWidth="1"/>
    <col min="9" max="9" width="16.42578125" bestFit="1" customWidth="1"/>
    <col min="10" max="10" width="12.71093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>
        <v>1</v>
      </c>
      <c r="B2" s="1">
        <v>20</v>
      </c>
      <c r="C2" s="1">
        <v>45</v>
      </c>
      <c r="D2" s="1">
        <v>3.5</v>
      </c>
      <c r="E2" s="1">
        <v>53</v>
      </c>
      <c r="F2" s="1">
        <f>B2*C2</f>
        <v>900</v>
      </c>
      <c r="G2" s="1">
        <f>B2*D2</f>
        <v>70</v>
      </c>
      <c r="H2" s="1">
        <f>(E2-C2)*B2</f>
        <v>160</v>
      </c>
      <c r="I2" s="1">
        <f>G2+H2</f>
        <v>230</v>
      </c>
      <c r="J2" s="1">
        <f>I2/F2</f>
        <v>0.25555555555555554</v>
      </c>
    </row>
    <row r="3" spans="1:10" x14ac:dyDescent="0.25">
      <c r="A3" s="1">
        <v>2</v>
      </c>
      <c r="B3" s="1">
        <v>150</v>
      </c>
      <c r="C3" s="1">
        <v>12</v>
      </c>
      <c r="D3" s="1">
        <v>0.8</v>
      </c>
      <c r="E3" s="1">
        <v>14.5</v>
      </c>
      <c r="F3" s="1">
        <f>B3*C3</f>
        <v>1800</v>
      </c>
      <c r="G3" s="1">
        <f t="shared" ref="G3:G6" si="0">B3*D3</f>
        <v>120</v>
      </c>
      <c r="H3" s="1">
        <f t="shared" ref="H3:H6" si="1">(E3-C3)*B3</f>
        <v>375</v>
      </c>
      <c r="I3" s="1">
        <f>G3+H3</f>
        <v>495</v>
      </c>
      <c r="J3" s="1">
        <f t="shared" ref="J3:J6" si="2">I3/F3</f>
        <v>0.27500000000000002</v>
      </c>
    </row>
    <row r="4" spans="1:10" x14ac:dyDescent="0.25">
      <c r="A4" s="1">
        <v>3</v>
      </c>
      <c r="B4" s="1">
        <v>10</v>
      </c>
      <c r="C4" s="1">
        <v>120</v>
      </c>
      <c r="D4" s="1">
        <v>8</v>
      </c>
      <c r="E4" s="1">
        <v>110</v>
      </c>
      <c r="F4" s="1">
        <f>B4*C4</f>
        <v>1200</v>
      </c>
      <c r="G4" s="1">
        <f t="shared" si="0"/>
        <v>80</v>
      </c>
      <c r="H4" s="1">
        <f t="shared" si="1"/>
        <v>-100</v>
      </c>
      <c r="I4" s="1">
        <f t="shared" ref="I4:I6" si="3">G4+H4</f>
        <v>-20</v>
      </c>
      <c r="J4" s="1">
        <f t="shared" si="2"/>
        <v>-1.6666666666666666E-2</v>
      </c>
    </row>
    <row r="5" spans="1:10" x14ac:dyDescent="0.25">
      <c r="A5" s="1">
        <v>4</v>
      </c>
      <c r="B5" s="1">
        <v>300</v>
      </c>
      <c r="C5" s="1">
        <v>7.5</v>
      </c>
      <c r="D5" s="1">
        <v>0.4</v>
      </c>
      <c r="E5" s="1">
        <v>9.1999999999999993</v>
      </c>
      <c r="F5" s="1">
        <f>B5*C5</f>
        <v>2250</v>
      </c>
      <c r="G5" s="1">
        <f t="shared" si="0"/>
        <v>120</v>
      </c>
      <c r="H5" s="1">
        <f t="shared" si="1"/>
        <v>509.99999999999977</v>
      </c>
      <c r="I5" s="1">
        <f t="shared" si="3"/>
        <v>629.99999999999977</v>
      </c>
      <c r="J5" s="1">
        <f t="shared" si="2"/>
        <v>0.27999999999999992</v>
      </c>
    </row>
    <row r="6" spans="1:10" x14ac:dyDescent="0.25">
      <c r="A6" s="1">
        <v>5</v>
      </c>
      <c r="B6" s="1">
        <v>25</v>
      </c>
      <c r="C6" s="1">
        <v>80</v>
      </c>
      <c r="D6" s="1">
        <v>6.2</v>
      </c>
      <c r="E6" s="1">
        <v>94</v>
      </c>
      <c r="F6" s="1">
        <f>B6*C6</f>
        <v>2000</v>
      </c>
      <c r="G6" s="1">
        <f t="shared" si="0"/>
        <v>155</v>
      </c>
      <c r="H6" s="1">
        <f t="shared" si="1"/>
        <v>350</v>
      </c>
      <c r="I6" s="1">
        <f t="shared" si="3"/>
        <v>505</v>
      </c>
      <c r="J6" s="1">
        <f t="shared" si="2"/>
        <v>0.2525</v>
      </c>
    </row>
    <row r="8" spans="1:10" x14ac:dyDescent="0.25">
      <c r="A8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0BAD8-3C4D-4F88-8261-767560972AF8}">
  <dimension ref="A1:C10"/>
  <sheetViews>
    <sheetView workbookViewId="0">
      <selection activeCell="A10" sqref="A10"/>
    </sheetView>
  </sheetViews>
  <sheetFormatPr defaultRowHeight="15" x14ac:dyDescent="0.25"/>
  <cols>
    <col min="1" max="1" width="34.28515625" bestFit="1" customWidth="1"/>
    <col min="2" max="2" width="11.42578125" bestFit="1" customWidth="1"/>
    <col min="3" max="3" width="11.28515625" bestFit="1" customWidth="1"/>
  </cols>
  <sheetData>
    <row r="1" spans="1:3" x14ac:dyDescent="0.25">
      <c r="A1" s="1" t="s">
        <v>10</v>
      </c>
      <c r="B1" s="1" t="s">
        <v>14</v>
      </c>
      <c r="C1" s="1" t="s">
        <v>15</v>
      </c>
    </row>
    <row r="2" spans="1:3" x14ac:dyDescent="0.25">
      <c r="A2" s="1" t="s">
        <v>18</v>
      </c>
      <c r="B2" s="1">
        <v>1000</v>
      </c>
      <c r="C2" s="1">
        <v>1000</v>
      </c>
    </row>
    <row r="3" spans="1:3" x14ac:dyDescent="0.25">
      <c r="A3" s="1" t="s">
        <v>12</v>
      </c>
      <c r="B3" s="2">
        <v>0.14000000000000001</v>
      </c>
      <c r="C3" s="2">
        <v>0.1</v>
      </c>
    </row>
    <row r="4" spans="1:3" x14ac:dyDescent="0.25">
      <c r="A4" s="1" t="s">
        <v>17</v>
      </c>
      <c r="B4" s="1">
        <v>2</v>
      </c>
      <c r="C4" s="1">
        <v>3</v>
      </c>
    </row>
    <row r="5" spans="1:3" x14ac:dyDescent="0.25">
      <c r="A5" s="1" t="s">
        <v>16</v>
      </c>
      <c r="B5" s="1">
        <v>1050</v>
      </c>
      <c r="C5" s="1">
        <v>950</v>
      </c>
    </row>
    <row r="6" spans="1:3" x14ac:dyDescent="0.25">
      <c r="A6" s="1" t="s">
        <v>19</v>
      </c>
      <c r="B6" s="1">
        <f>B2*B3</f>
        <v>140</v>
      </c>
      <c r="C6" s="1">
        <f>C2*C3</f>
        <v>100</v>
      </c>
    </row>
    <row r="7" spans="1:3" x14ac:dyDescent="0.25">
      <c r="A7" s="1" t="s">
        <v>20</v>
      </c>
      <c r="B7" s="1">
        <f>B6/B5</f>
        <v>0.13333333333333333</v>
      </c>
      <c r="C7" s="1">
        <f>C6/C5</f>
        <v>0.10526315789473684</v>
      </c>
    </row>
    <row r="8" spans="1:3" x14ac:dyDescent="0.25">
      <c r="A8" s="1" t="s">
        <v>21</v>
      </c>
      <c r="B8" s="1">
        <f>(B6+(B2-B5)/B4)/((B2+B5)/2)</f>
        <v>0.11219512195121951</v>
      </c>
      <c r="C8" s="1">
        <f>(C6+(C2-C5)/C4)/((C2+C5)/2)</f>
        <v>0.11965811965811966</v>
      </c>
    </row>
    <row r="10" spans="1:3" x14ac:dyDescent="0.25">
      <c r="A10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2AFD1-1FBB-4721-AB4E-B189A9B6DC91}">
  <dimension ref="A1:B9"/>
  <sheetViews>
    <sheetView workbookViewId="0">
      <selection activeCell="A9" sqref="A9"/>
    </sheetView>
  </sheetViews>
  <sheetFormatPr defaultRowHeight="15" x14ac:dyDescent="0.25"/>
  <cols>
    <col min="1" max="1" width="15.85546875" bestFit="1" customWidth="1"/>
    <col min="2" max="2" width="10.140625" bestFit="1" customWidth="1"/>
    <col min="3" max="3" width="9.28515625" bestFit="1" customWidth="1"/>
  </cols>
  <sheetData>
    <row r="1" spans="1:2" x14ac:dyDescent="0.25">
      <c r="A1" s="1" t="s">
        <v>11</v>
      </c>
      <c r="B1" s="1">
        <v>1000</v>
      </c>
    </row>
    <row r="2" spans="1:2" x14ac:dyDescent="0.25">
      <c r="A2" s="1" t="s">
        <v>13</v>
      </c>
      <c r="B2" s="1">
        <v>960</v>
      </c>
    </row>
    <row r="3" spans="1:2" x14ac:dyDescent="0.25">
      <c r="A3" s="1" t="s">
        <v>12</v>
      </c>
      <c r="B3" s="2">
        <v>0.09</v>
      </c>
    </row>
    <row r="4" spans="1:2" x14ac:dyDescent="0.25">
      <c r="A4" s="1" t="s">
        <v>22</v>
      </c>
      <c r="B4" s="1">
        <v>2</v>
      </c>
    </row>
    <row r="5" spans="1:2" x14ac:dyDescent="0.25">
      <c r="A5" s="1" t="s">
        <v>23</v>
      </c>
      <c r="B5" s="3">
        <v>46037</v>
      </c>
    </row>
    <row r="6" spans="1:2" x14ac:dyDescent="0.25">
      <c r="A6" s="1" t="s">
        <v>24</v>
      </c>
      <c r="B6" s="3">
        <v>47498</v>
      </c>
    </row>
    <row r="7" spans="1:2" x14ac:dyDescent="0.25">
      <c r="A7" s="1" t="s">
        <v>25</v>
      </c>
      <c r="B7" s="1">
        <f>YIELD(B5,B6,B3,B2,B1,B4)</f>
        <v>1.9442390665494521E-2</v>
      </c>
    </row>
    <row r="9" spans="1:2" x14ac:dyDescent="0.25">
      <c r="A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Завдання 1 Аналіз ефективності</vt:lpstr>
      <vt:lpstr>Завадння 2 Порівняльний аналіз</vt:lpstr>
      <vt:lpstr>Завдання 3 Моделювання в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Яценко</dc:creator>
  <cp:lastModifiedBy>Андрій Яценко</cp:lastModifiedBy>
  <dcterms:created xsi:type="dcterms:W3CDTF">2015-06-05T18:19:34Z</dcterms:created>
  <dcterms:modified xsi:type="dcterms:W3CDTF">2026-03-12T19:39:21Z</dcterms:modified>
</cp:coreProperties>
</file>